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https://darssi.sharepoint.com/sites/SNVP-MKvpadnice/Dokumenti v skupni rabi/"/>
    </mc:Choice>
  </mc:AlternateContent>
  <xr:revisionPtr revIDLastSave="18" documentId="8_{49750107-78AF-4AA3-8FB9-BA2844147466}" xr6:coauthVersionLast="47" xr6:coauthVersionMax="47" xr10:uidLastSave="{81349EFC-9737-40C2-8F03-0C8A024E3461}"/>
  <bookViews>
    <workbookView xWindow="-28920" yWindow="-1845" windowWidth="29040" windowHeight="17640" xr2:uid="{00000000-000D-0000-FFFF-FFFF00000000}"/>
  </bookViews>
  <sheets>
    <sheet name="List1" sheetId="1" r:id="rId1"/>
  </sheets>
  <definedNames>
    <definedName name="_xlnm.Print_Area" localSheetId="0">List1!$A$1:$G$21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G14" i="1"/>
  <c r="G15" i="1"/>
  <c r="G5" i="1"/>
  <c r="G16" i="1" l="1"/>
  <c r="G17" i="1"/>
  <c r="G18" i="1" l="1"/>
  <c r="G19" i="1"/>
  <c r="G20" i="1" l="1"/>
</calcChain>
</file>

<file path=xl/sharedStrings.xml><?xml version="1.0" encoding="utf-8"?>
<sst xmlns="http://schemas.openxmlformats.org/spreadsheetml/2006/main" count="49" uniqueCount="41">
  <si>
    <t>Postavka</t>
  </si>
  <si>
    <t>Opis</t>
  </si>
  <si>
    <t>Količina</t>
  </si>
  <si>
    <t>Cena/enoto</t>
  </si>
  <si>
    <t>Znesek</t>
  </si>
  <si>
    <t>1</t>
  </si>
  <si>
    <t>SK1 - razvoj/implementacija</t>
  </si>
  <si>
    <t>Izdelava poslovne/sistemske analize in priprava končnih zahtev</t>
  </si>
  <si>
    <t>2</t>
  </si>
  <si>
    <t>Priprava vsebinsko tehnične specifikacije izvedbe</t>
  </si>
  <si>
    <t>3</t>
  </si>
  <si>
    <t>4</t>
  </si>
  <si>
    <t>Razvoj programske rešitve</t>
  </si>
  <si>
    <t>5</t>
  </si>
  <si>
    <t>6</t>
  </si>
  <si>
    <t>Izdelava in predaja zaključne dokumentacije</t>
  </si>
  <si>
    <t>7</t>
  </si>
  <si>
    <t>Izdelava in predaja namestitvenega paketa in predaja izvorne kode</t>
  </si>
  <si>
    <t>8</t>
  </si>
  <si>
    <t>Sodelovanje pri vseh potrebnih aktivnostih za izvedbo dokončne integracije periferne opreme v centralni del SNVP</t>
  </si>
  <si>
    <t>9</t>
  </si>
  <si>
    <t>SK2 - Vzdrževanje in nadgradnje</t>
  </si>
  <si>
    <t>10</t>
  </si>
  <si>
    <t>11</t>
  </si>
  <si>
    <t>Skupaj SK1</t>
  </si>
  <si>
    <t>Skupaj SK2</t>
  </si>
  <si>
    <t>Skupaj</t>
  </si>
  <si>
    <t>DDV 22%</t>
  </si>
  <si>
    <t>Skupaj z DDV</t>
  </si>
  <si>
    <t>ura</t>
  </si>
  <si>
    <t xml:space="preserve">Ponudbeni predračun </t>
  </si>
  <si>
    <r>
      <t xml:space="preserve">Predstavitev tehnične rešitve naročniku </t>
    </r>
    <r>
      <rPr>
        <sz val="11"/>
        <color theme="1"/>
        <rFont val="Calibri"/>
        <family val="2"/>
        <charset val="238"/>
        <scheme val="minor"/>
      </rPr>
      <t>in uskladitev končne različice</t>
    </r>
  </si>
  <si>
    <t>ME</t>
  </si>
  <si>
    <t>mesec</t>
  </si>
  <si>
    <t>Upravljanje s prometom na vpadnicah Ljubljane – Izdelava, nadgradnja in vzdrževanje integracijskega vmesnika</t>
  </si>
  <si>
    <t xml:space="preserve">Nadgradnje </t>
  </si>
  <si>
    <t>Vzdrževanje</t>
  </si>
  <si>
    <t>Stalna pripravljenost - pavšal (1 urna odzivnost)*</t>
  </si>
  <si>
    <t>* Mesečni strošek stalne pripravljenosti ne sme presegati 1,2 % vrednosti vsote ostalih postavk.</t>
  </si>
  <si>
    <t>kpl</t>
  </si>
  <si>
    <t>Priprava testnih scenarijev in izvedba testiranj, tudi v sodelovanju z izvajalcem periferne opreme in centralnega dela SNVP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</si>
</sst>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€&quot;"/>
    <numFmt numFmtId="165" formatCode="_-* #,##0.00\ _€_-;\-* #,##0.00\ _€_-;_-* &quot;-&quot;??\ _€_-;_-@_-"/>
    <numFmt numFmtId="166" formatCode="#,##0.0000000\ &quot;€&quot;"/>
  </numFmts>
  <fonts count="7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color theme="1"/>
      <name val="InterstateCE-Light"/>
    </font>
    <font>
      <sz val="9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right" vertical="center"/>
    </xf>
    <xf numFmtId="1" fontId="1" fillId="0" borderId="0" xfId="0" applyNumberFormat="1" applyFont="1" applyAlignment="1">
      <alignment horizontal="center" vertical="center"/>
    </xf>
    <xf numFmtId="0" fontId="2" fillId="2" borderId="1" xfId="0" applyFont="1" applyFill="1" applyBorder="1" applyAlignment="1">
      <alignment horizontal="right" vertical="center"/>
    </xf>
    <xf numFmtId="0" fontId="1" fillId="0" borderId="1" xfId="0" applyFont="1" applyBorder="1" applyAlignment="1">
      <alignment horizontal="center"/>
    </xf>
    <xf numFmtId="0" fontId="2" fillId="2" borderId="2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164" fontId="2" fillId="0" borderId="0" xfId="0" applyNumberFormat="1" applyFont="1" applyAlignment="1">
      <alignment vertical="center"/>
    </xf>
    <xf numFmtId="0" fontId="1" fillId="0" borderId="0" xfId="0" applyFont="1"/>
    <xf numFmtId="0" fontId="5" fillId="0" borderId="0" xfId="0" applyFont="1"/>
    <xf numFmtId="165" fontId="0" fillId="0" borderId="1" xfId="0" applyNumberFormat="1" applyBorder="1" applyAlignment="1" applyProtection="1">
      <alignment vertical="center"/>
      <protection locked="0"/>
    </xf>
    <xf numFmtId="165" fontId="3" fillId="0" borderId="1" xfId="0" applyNumberFormat="1" applyFont="1" applyBorder="1" applyAlignment="1" applyProtection="1">
      <alignment vertical="center"/>
      <protection locked="0"/>
    </xf>
    <xf numFmtId="0" fontId="1" fillId="0" borderId="1" xfId="0" applyFont="1" applyBorder="1" applyAlignment="1" applyProtection="1">
      <alignment horizontal="center"/>
      <protection locked="0"/>
    </xf>
    <xf numFmtId="49" fontId="0" fillId="0" borderId="1" xfId="0" applyNumberFormat="1" applyBorder="1" applyAlignment="1" applyProtection="1">
      <alignment horizontal="center" vertical="center"/>
      <protection locked="0"/>
    </xf>
    <xf numFmtId="49" fontId="6" fillId="0" borderId="0" xfId="0" applyNumberFormat="1" applyFont="1" applyAlignment="1" applyProtection="1">
      <alignment horizontal="left" vertical="center"/>
      <protection locked="0"/>
    </xf>
    <xf numFmtId="164" fontId="2" fillId="3" borderId="2" xfId="0" applyNumberFormat="1" applyFont="1" applyFill="1" applyBorder="1" applyAlignment="1">
      <alignment vertical="center"/>
    </xf>
    <xf numFmtId="164" fontId="2" fillId="2" borderId="2" xfId="0" applyNumberFormat="1" applyFont="1" applyFill="1" applyBorder="1" applyAlignment="1">
      <alignment vertical="center"/>
    </xf>
    <xf numFmtId="164" fontId="2" fillId="2" borderId="1" xfId="0" applyNumberFormat="1" applyFont="1" applyFill="1" applyBorder="1" applyAlignment="1">
      <alignment vertical="center"/>
    </xf>
    <xf numFmtId="165" fontId="0" fillId="4" borderId="1" xfId="0" applyNumberFormat="1" applyFill="1" applyBorder="1" applyAlignment="1" applyProtection="1">
      <alignment vertical="center"/>
      <protection locked="0"/>
    </xf>
    <xf numFmtId="164" fontId="0" fillId="0" borderId="1" xfId="0" applyNumberFormat="1" applyBorder="1" applyAlignment="1">
      <alignment vertical="center"/>
    </xf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4" borderId="1" xfId="0" applyFill="1" applyBorder="1" applyAlignment="1">
      <alignment vertical="center" wrapText="1"/>
    </xf>
    <xf numFmtId="1" fontId="0" fillId="4" borderId="1" xfId="0" applyNumberFormat="1" applyFill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4" xfId="0" applyBorder="1" applyAlignment="1" applyProtection="1">
      <alignment horizontal="center" vertical="center" textRotation="90"/>
      <protection locked="0"/>
    </xf>
    <xf numFmtId="0" fontId="0" fillId="0" borderId="3" xfId="0" applyBorder="1" applyAlignment="1" applyProtection="1">
      <alignment horizontal="center" vertical="center" textRotation="90"/>
      <protection locked="0"/>
    </xf>
    <xf numFmtId="0" fontId="0" fillId="0" borderId="2" xfId="0" applyBorder="1" applyAlignment="1" applyProtection="1">
      <alignment horizontal="center" vertical="center" textRotation="90"/>
      <protection locked="0"/>
    </xf>
    <xf numFmtId="49" fontId="0" fillId="0" borderId="4" xfId="0" applyNumberFormat="1" applyBorder="1" applyAlignment="1" applyProtection="1">
      <alignment horizontal="center" vertical="center" textRotation="90" wrapText="1"/>
      <protection locked="0"/>
    </xf>
    <xf numFmtId="0" fontId="0" fillId="0" borderId="3" xfId="0" applyBorder="1" applyAlignment="1" applyProtection="1">
      <alignment horizontal="center" vertical="center" textRotation="90" wrapText="1"/>
      <protection locked="0"/>
    </xf>
    <xf numFmtId="0" fontId="0" fillId="0" borderId="2" xfId="0" applyBorder="1" applyAlignment="1" applyProtection="1">
      <alignment horizontal="center" vertical="center" textRotation="90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1"/>
  <sheetViews>
    <sheetView tabSelected="1" topLeftCell="A4" zoomScale="115" zoomScaleNormal="115" workbookViewId="0">
      <selection activeCell="D12" sqref="D12"/>
    </sheetView>
  </sheetViews>
  <sheetFormatPr defaultRowHeight="14.4"/>
  <cols>
    <col min="1" max="2" width="8.5546875" customWidth="1"/>
    <col min="3" max="3" width="38.109375" bestFit="1" customWidth="1"/>
    <col min="5" max="5" width="5.6640625" bestFit="1" customWidth="1"/>
    <col min="6" max="6" width="12.6640625" bestFit="1" customWidth="1"/>
    <col min="7" max="7" width="16.109375" bestFit="1" customWidth="1"/>
    <col min="9" max="9" width="11.33203125" bestFit="1" customWidth="1"/>
    <col min="10" max="10" width="11.77734375" bestFit="1" customWidth="1"/>
  </cols>
  <sheetData>
    <row r="1" spans="1:10">
      <c r="A1" s="12" t="s">
        <v>30</v>
      </c>
    </row>
    <row r="3" spans="1:10" ht="30" customHeight="1">
      <c r="A3" s="33" t="s">
        <v>34</v>
      </c>
      <c r="B3" s="33"/>
      <c r="C3" s="34"/>
      <c r="D3" s="34"/>
      <c r="E3" s="34"/>
      <c r="F3" s="34"/>
      <c r="G3" s="34"/>
    </row>
    <row r="4" spans="1:10">
      <c r="A4" s="16" t="s">
        <v>0</v>
      </c>
      <c r="B4" s="16"/>
      <c r="C4" s="16" t="s">
        <v>1</v>
      </c>
      <c r="D4" s="16" t="s">
        <v>2</v>
      </c>
      <c r="E4" s="7" t="s">
        <v>32</v>
      </c>
      <c r="F4" s="7" t="s">
        <v>3</v>
      </c>
      <c r="G4" s="7" t="s">
        <v>4</v>
      </c>
    </row>
    <row r="5" spans="1:10" ht="28.8">
      <c r="A5" s="17" t="s">
        <v>5</v>
      </c>
      <c r="B5" s="35" t="s">
        <v>6</v>
      </c>
      <c r="C5" s="27" t="s">
        <v>7</v>
      </c>
      <c r="D5" s="28">
        <v>320</v>
      </c>
      <c r="E5" s="32" t="s">
        <v>29</v>
      </c>
      <c r="F5" s="14"/>
      <c r="G5" s="23">
        <f>(ROUND(F5,2)*D5)</f>
        <v>0</v>
      </c>
      <c r="I5" s="25"/>
      <c r="J5" s="24"/>
    </row>
    <row r="6" spans="1:10" ht="28.8">
      <c r="A6" s="17" t="s">
        <v>8</v>
      </c>
      <c r="B6" s="36"/>
      <c r="C6" s="27" t="s">
        <v>9</v>
      </c>
      <c r="D6" s="28">
        <v>320</v>
      </c>
      <c r="E6" s="32" t="s">
        <v>29</v>
      </c>
      <c r="F6" s="14"/>
      <c r="G6" s="23">
        <f t="shared" ref="G6:G15" si="0">(ROUND(F6,2)*D6)</f>
        <v>0</v>
      </c>
      <c r="J6" s="26"/>
    </row>
    <row r="7" spans="1:10" ht="28.8">
      <c r="A7" s="17" t="s">
        <v>10</v>
      </c>
      <c r="B7" s="36"/>
      <c r="C7" s="27" t="s">
        <v>31</v>
      </c>
      <c r="D7" s="28">
        <v>120</v>
      </c>
      <c r="E7" s="32" t="s">
        <v>29</v>
      </c>
      <c r="F7" s="14"/>
      <c r="G7" s="23">
        <f t="shared" si="0"/>
        <v>0</v>
      </c>
    </row>
    <row r="8" spans="1:10">
      <c r="A8" s="17" t="s">
        <v>11</v>
      </c>
      <c r="B8" s="36"/>
      <c r="C8" s="27" t="s">
        <v>12</v>
      </c>
      <c r="D8" s="28">
        <v>1</v>
      </c>
      <c r="E8" s="32" t="s">
        <v>39</v>
      </c>
      <c r="F8" s="14"/>
      <c r="G8" s="23">
        <f t="shared" si="0"/>
        <v>0</v>
      </c>
    </row>
    <row r="9" spans="1:10" ht="43.2">
      <c r="A9" s="17" t="s">
        <v>13</v>
      </c>
      <c r="B9" s="36"/>
      <c r="C9" s="27" t="s">
        <v>40</v>
      </c>
      <c r="D9" s="28">
        <v>1</v>
      </c>
      <c r="E9" s="32" t="s">
        <v>39</v>
      </c>
      <c r="F9" s="14"/>
      <c r="G9" s="23">
        <f t="shared" si="0"/>
        <v>0</v>
      </c>
    </row>
    <row r="10" spans="1:10">
      <c r="A10" s="17" t="s">
        <v>14</v>
      </c>
      <c r="B10" s="36"/>
      <c r="C10" s="27" t="s">
        <v>15</v>
      </c>
      <c r="D10" s="28">
        <v>1</v>
      </c>
      <c r="E10" s="32" t="s">
        <v>39</v>
      </c>
      <c r="F10" s="14"/>
      <c r="G10" s="23">
        <f t="shared" si="0"/>
        <v>0</v>
      </c>
    </row>
    <row r="11" spans="1:10" ht="28.8">
      <c r="A11" s="17" t="s">
        <v>16</v>
      </c>
      <c r="B11" s="36"/>
      <c r="C11" s="27" t="s">
        <v>17</v>
      </c>
      <c r="D11" s="28">
        <v>1</v>
      </c>
      <c r="E11" s="32" t="s">
        <v>39</v>
      </c>
      <c r="F11" s="14"/>
      <c r="G11" s="23">
        <f t="shared" si="0"/>
        <v>0</v>
      </c>
    </row>
    <row r="12" spans="1:10" ht="43.2">
      <c r="A12" s="17" t="s">
        <v>18</v>
      </c>
      <c r="B12" s="37"/>
      <c r="C12" s="27" t="s">
        <v>19</v>
      </c>
      <c r="D12" s="28">
        <v>400</v>
      </c>
      <c r="E12" s="32" t="s">
        <v>29</v>
      </c>
      <c r="F12" s="14"/>
      <c r="G12" s="23">
        <f t="shared" si="0"/>
        <v>0</v>
      </c>
    </row>
    <row r="13" spans="1:10" ht="25.5" customHeight="1">
      <c r="A13" s="17" t="s">
        <v>20</v>
      </c>
      <c r="B13" s="38" t="s">
        <v>21</v>
      </c>
      <c r="C13" s="29" t="s">
        <v>35</v>
      </c>
      <c r="D13" s="30">
        <v>840</v>
      </c>
      <c r="E13" s="32" t="s">
        <v>29</v>
      </c>
      <c r="F13" s="22"/>
      <c r="G13" s="23">
        <f t="shared" si="0"/>
        <v>0</v>
      </c>
    </row>
    <row r="14" spans="1:10" ht="25.5" customHeight="1">
      <c r="A14" s="17" t="s">
        <v>22</v>
      </c>
      <c r="B14" s="39"/>
      <c r="C14" s="27" t="s">
        <v>36</v>
      </c>
      <c r="D14" s="31">
        <v>1440</v>
      </c>
      <c r="E14" s="32" t="s">
        <v>29</v>
      </c>
      <c r="F14" s="14"/>
      <c r="G14" s="23">
        <f t="shared" si="0"/>
        <v>0</v>
      </c>
    </row>
    <row r="15" spans="1:10" ht="25.5" customHeight="1">
      <c r="A15" s="17" t="s">
        <v>23</v>
      </c>
      <c r="B15" s="40"/>
      <c r="C15" s="27" t="s">
        <v>37</v>
      </c>
      <c r="D15" s="31">
        <v>72</v>
      </c>
      <c r="E15" s="32" t="s">
        <v>33</v>
      </c>
      <c r="F15" s="15"/>
      <c r="G15" s="23">
        <f t="shared" si="0"/>
        <v>0</v>
      </c>
    </row>
    <row r="16" spans="1:10" ht="15.6">
      <c r="A16" s="2"/>
      <c r="B16" s="2"/>
      <c r="C16" s="4"/>
      <c r="D16" s="5"/>
      <c r="E16" s="1"/>
      <c r="F16" s="9" t="s">
        <v>24</v>
      </c>
      <c r="G16" s="19">
        <f>SUM(G5:G12)</f>
        <v>0</v>
      </c>
    </row>
    <row r="17" spans="1:7" ht="15.6">
      <c r="A17" s="2"/>
      <c r="B17" s="2"/>
      <c r="C17" s="13"/>
      <c r="D17" s="5"/>
      <c r="E17" s="1"/>
      <c r="F17" s="9" t="s">
        <v>25</v>
      </c>
      <c r="G17" s="19">
        <f>SUM(G13:G15)</f>
        <v>0</v>
      </c>
    </row>
    <row r="18" spans="1:7" ht="15.6">
      <c r="A18" s="18" t="s">
        <v>38</v>
      </c>
      <c r="B18" s="2"/>
      <c r="C18" s="3"/>
      <c r="D18" s="5"/>
      <c r="E18" s="1"/>
      <c r="F18" s="8" t="s">
        <v>26</v>
      </c>
      <c r="G18" s="20">
        <f>SUM(G16:G17)</f>
        <v>0</v>
      </c>
    </row>
    <row r="19" spans="1:7" ht="15.6">
      <c r="A19" s="2"/>
      <c r="B19" s="2"/>
      <c r="D19" s="5"/>
      <c r="E19" s="1"/>
      <c r="F19" s="6" t="s">
        <v>27</v>
      </c>
      <c r="G19" s="21">
        <f>G16*0.22</f>
        <v>0</v>
      </c>
    </row>
    <row r="20" spans="1:7" ht="15.6">
      <c r="A20" s="2"/>
      <c r="B20" s="2"/>
      <c r="C20" s="3"/>
      <c r="D20" s="5"/>
      <c r="E20" s="1"/>
      <c r="F20" s="6" t="s">
        <v>28</v>
      </c>
      <c r="G20" s="21">
        <f>SUM(G19,G18)</f>
        <v>0</v>
      </c>
    </row>
    <row r="21" spans="1:7" ht="15.6">
      <c r="A21" s="2"/>
      <c r="B21" s="2"/>
      <c r="C21" s="3"/>
      <c r="D21" s="5"/>
      <c r="E21" s="1"/>
      <c r="F21" s="10"/>
      <c r="G21" s="11"/>
    </row>
  </sheetData>
  <sheetProtection algorithmName="SHA-512" hashValue="16UcAKaROK3/sbtxpj4sxzuQjjj+KoQWt5Blv/xkNpLlyLbB/UhMZu1zTFhG3rqDV+q9uKABGDPuAYdHNRr2PA==" saltValue="2h6dr2eZzQUkQW9GMYeMGg==" spinCount="100000" sheet="1" objects="1" scenarios="1"/>
  <mergeCells count="3">
    <mergeCell ref="A3:G3"/>
    <mergeCell ref="B5:B12"/>
    <mergeCell ref="B13:B15"/>
  </mergeCells>
  <phoneticPr fontId="4" type="noConversion"/>
  <pageMargins left="0.70866141732283472" right="0.70866141732283472" top="0.74803149606299213" bottom="0.74803149606299213" header="0.31496062992125984" footer="0.31496062992125984"/>
  <pageSetup paperSize="9" scale="99" orientation="portrait" horizontalDpi="200" verticalDpi="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3ED64E1F3E7CE4082819052669195E0" ma:contentTypeVersion="8" ma:contentTypeDescription="Ustvari nov dokument." ma:contentTypeScope="" ma:versionID="e0ec3e9aea5cff0a40b3cfff044d3223">
  <xsd:schema xmlns:xsd="http://www.w3.org/2001/XMLSchema" xmlns:xs="http://www.w3.org/2001/XMLSchema" xmlns:p="http://schemas.microsoft.com/office/2006/metadata/properties" xmlns:ns2="c627e0b7-9159-454f-b4f2-a29b6c9b6097" targetNamespace="http://schemas.microsoft.com/office/2006/metadata/properties" ma:root="true" ma:fieldsID="cde13cd1fd8cfac5c7fda3b4e8ee2065" ns2:_="">
    <xsd:import namespace="c627e0b7-9159-454f-b4f2-a29b6c9b609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27e0b7-9159-454f-b4f2-a29b6c9b609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Oznake slike" ma:readOnly="false" ma:fieldId="{5cf76f15-5ced-4ddc-b409-7134ff3c332f}" ma:taxonomyMulti="true" ma:sspId="859987f5-ce5a-4618-b7d0-075c53ddfb4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627e0b7-9159-454f-b4f2-a29b6c9b609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8426237-A62C-4CC6-9815-7940A36A91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627e0b7-9159-454f-b4f2-a29b6c9b609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52258B0-CE9E-4CBA-A3EB-BCA3B551E4A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A35E054-C36D-44F2-B94B-4BB1E218612C}">
  <ds:schemaRefs>
    <ds:schemaRef ds:uri="http://schemas.microsoft.com/office/2006/metadata/properties"/>
    <ds:schemaRef ds:uri="http://schemas.microsoft.com/office/infopath/2007/PartnerControls"/>
    <ds:schemaRef ds:uri="c627e0b7-9159-454f-b4f2-a29b6c9b609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List1</vt:lpstr>
      <vt:lpstr>List1!Print_Area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adular</dc:creator>
  <cp:keywords/>
  <dc:description/>
  <cp:lastModifiedBy>RINK, Aleš</cp:lastModifiedBy>
  <cp:revision/>
  <dcterms:created xsi:type="dcterms:W3CDTF">2021-12-30T06:31:51Z</dcterms:created>
  <dcterms:modified xsi:type="dcterms:W3CDTF">2023-11-28T13:09:51Z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0x01010063ED64E1F3E7CE4082819052669195E0</vt:lpwstr>
  </property>
  <property fmtid="{D5CDD505-2E9C-101B-9397-08002B2CF9AE}" pid="3" name="MediaServiceImageTags">
    <vt:lpwstr/>
  </property>
</Properties>
</file>